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<sst xmlns="http://schemas.openxmlformats.org/spreadsheetml/2006/main" count="192" uniqueCount="106">
  <si>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</si>
  <si>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</si>
  <si>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</si>
  <si>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</si>
  <si>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</si>
  <si>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</si>
  <si>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</si>
  <si>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</si>
  <si>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</si>
  <si>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</si>
  <si>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</si>
  <si>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</si>
  <si>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</si>
  <si>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</si>
  <si>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</si>
  <si>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</si>
  <si>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</si>
  <si>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</si>
  <si>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</si>
  <si>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</si>
  <si>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</si>
  <si>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</si>
  <si>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</si>
  <si>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</si>
  <si>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</si>
  <si>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</si>
  <si>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</si>
  <si>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</si>
  <si>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</si>
  <si>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</si>
  <si>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</si>
  <si>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</si>
  <si>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</si>
  <si>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</si>
  <si>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</si>
  <si>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</si>
  <si>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</si>
  <si>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</si>
  <si>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</si>
  <si>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</si>
  <si>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</si>
  <si>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</si>
  <si>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</si>
  <si>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</si>
  <si>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</si>
  <si>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</si>
  <si>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</si>
  <si>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</si>
  <si>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</si>
  <si>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</si>
  <si>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</si>
  <si>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</si>
  <si>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</si>
  <si>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</si>
  <si>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</si>
  <si>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</si>
  <si>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</si>
  <si>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</si>
  <si>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</si>
  <si>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</si>
  <si>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</si>
  <si>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</si>
  <si>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</si>
  <si>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</si>
  <si>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</si>
  <si>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</si>
  <si>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</si>
  <si>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</si>
  <si>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</si>
  <si>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</si>
  <si>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</si>
  <si>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</si>
  <si>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</si>
  <si>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</si>
  <si>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</si>
  <si>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</si>
  <si>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</si>
  <si>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</si>
  <si>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</si>
  <si>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</si>
  <si>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</si>
  <si>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</si>
  <si>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</si>
  <si>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</si>
  <si>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</si>
  <si>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</si>
  <si>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</si>
  <si>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</si>
  <si>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</si>
  <si>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</si>
  <si>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</si>
  <si>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</si>
  <si>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</si>
  <si>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</si>
  <si>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</si>
  <si>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</si>
  <si>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</si>
  <si>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</si>
  <si>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</si>
  <si>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</si>
  <si>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>Q_Гж_26_ТП_017896</t>
  </si>
  <si>
    <t>Электроснабжение ЭПУ потребителей в соответствии с договором на ТП № 3-34-26-0233  г.Геленджик</t>
  </si>
  <si>
    <t>Электроснабжение ЭПУ потребителей в соответствии с договором на ТП №3-34-26-0233  г.Геленджик</t>
  </si>
  <si>
    <t>Электроснабжение ЭПУ потребителей в соответствии с договором на ТП №3-34-26-0233   г.Геленджик</t>
  </si>
  <si>
    <t xml:space="preserve">3-34-26-0233 </t>
  </si>
  <si>
    <t>0,045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</si>
</sst>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96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99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96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92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94</v>
      </c>
      <c r="S20" s="69">
        <v>757.06</v>
      </c>
      <c r="T20" s="69">
        <v>1.1599999999999999</v>
      </c>
      <c r="U20" s="69">
        <f>O20*P20*S20*T20</f>
        <v>39.518531999999993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96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95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273.54853200000002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104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97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103</v>
      </c>
      <c r="D15" s="103" t="s">
        <v>104</v>
      </c>
      <c r="E15" s="71">
        <v>2026</v>
      </c>
      <c r="F15" s="71">
        <v>2026</v>
      </c>
      <c r="G15" s="39">
        <f>'20.1'!U22/1000</f>
        <v>0.27354853200000001</v>
      </c>
      <c r="H15" s="39">
        <f>G15*1.22</f>
        <v>0.33372920904000003</v>
      </c>
      <c r="I15" s="78">
        <f>H15*'20.4'!C14/100*'20.4'!D14/100*'20.4'!E14/100*'20.4'!F14/100</f>
        <v>0.44611621514886912</v>
      </c>
      <c r="J15" s="39">
        <f>'20.2'!M15/1000</f>
        <v>0</v>
      </c>
      <c r="K15" s="39">
        <f>I15+J15</f>
        <v>0.44611621514886912</v>
      </c>
      <c r="L15" s="78"/>
      <c r="M15" s="82">
        <f>K15-L15</f>
        <v>0.44611621514886912</v>
      </c>
      <c r="N15" s="78">
        <v>0.107</v>
      </c>
      <c r="O15" s="78">
        <f>H15-N15</f>
        <v>0.22672920904000005</v>
      </c>
      <c r="P15" s="132">
        <f>SUM(Q15:W15)</f>
        <v>0.10712848059999999</v>
      </c>
      <c r="Q15" s="80">
        <v>0</v>
      </c>
      <c r="R15" s="81">
        <v>0</v>
      </c>
      <c r="S15" s="81">
        <v>0</v>
      </c>
      <c r="T15" s="131">
        <v>0.10712848059999999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2026-08-11T06:20:50Z</dcterms:modified>
</cp:coreProperties>
</file>